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ga.janus\Documents\Olga\Przetarg na sorty mundurowe 2024\swz\1-8\"/>
    </mc:Choice>
  </mc:AlternateContent>
  <xr:revisionPtr revIDLastSave="0" documentId="13_ncr:1_{9554567B-5E6F-4E33-838D-1AC9A0C6D4F4}" xr6:coauthVersionLast="47" xr6:coauthVersionMax="47" xr10:uidLastSave="{00000000-0000-0000-0000-000000000000}"/>
  <bookViews>
    <workbookView xWindow="30630" yWindow="1830" windowWidth="21600" windowHeight="11325" xr2:uid="{8D86C599-FEF4-46F6-A5AE-9C08AD70FC1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4" i="1" l="1"/>
  <c r="C51" i="1"/>
  <c r="G9" i="1"/>
  <c r="G10" i="1"/>
  <c r="G11" i="1"/>
  <c r="G12" i="1"/>
  <c r="G47" i="1" s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</calcChain>
</file>

<file path=xl/sharedStrings.xml><?xml version="1.0" encoding="utf-8"?>
<sst xmlns="http://schemas.openxmlformats.org/spreadsheetml/2006/main" count="129" uniqueCount="94">
  <si>
    <t>wartość brutto:</t>
  </si>
  <si>
    <t>wartość VAT:</t>
  </si>
  <si>
    <t>x</t>
  </si>
  <si>
    <t>Razem sorty mundurowe</t>
  </si>
  <si>
    <t>szt.</t>
  </si>
  <si>
    <t>Gałązka modrzewiowa do kapelusza do munduru wyjściowego***</t>
  </si>
  <si>
    <t>36.</t>
  </si>
  <si>
    <t>Godło leśników do czapki do munduru wyjściowego **</t>
  </si>
  <si>
    <t>35.</t>
  </si>
  <si>
    <t>Oznaka „Straż Leśna” i  „Służba Leśna”</t>
  </si>
  <si>
    <t>34.</t>
  </si>
  <si>
    <t>Naszywka „Straż Leśna”</t>
  </si>
  <si>
    <t>33.</t>
  </si>
  <si>
    <t>Naszywka „Lasy Państwowe”</t>
  </si>
  <si>
    <t>32.</t>
  </si>
  <si>
    <t>Oznaki noszone nad lewą kieszenią koszuli*</t>
  </si>
  <si>
    <t>31.</t>
  </si>
  <si>
    <t>kpl.</t>
  </si>
  <si>
    <t>Oznaki noszone na klapach marynarki do munduru wyjściowego</t>
  </si>
  <si>
    <t>30.</t>
  </si>
  <si>
    <t>Oznaki służbowe</t>
  </si>
  <si>
    <t>para</t>
  </si>
  <si>
    <t xml:space="preserve">Trzewiki ocieplane z membraną w kolorze oliwkowym </t>
  </si>
  <si>
    <t>29.</t>
  </si>
  <si>
    <t>Skarpety zimowe termoaktywne w kolorze oliwkowym</t>
  </si>
  <si>
    <t>28.</t>
  </si>
  <si>
    <t>Skarpety przejściowe termoaktywne w kolorze oliwkowym</t>
  </si>
  <si>
    <t>27.</t>
  </si>
  <si>
    <t xml:space="preserve">Pasek szeroki skórzany do spodni lub spódnicy w kolorze brązowym </t>
  </si>
  <si>
    <t>26.</t>
  </si>
  <si>
    <t xml:space="preserve">Sweter damski i męski w kolorze ciemnozielonym </t>
  </si>
  <si>
    <t>25.</t>
  </si>
  <si>
    <t>Czapka przejściowa, ocieplana z membraną w kolorze ciemnozielonym z wizerunkiem godła</t>
  </si>
  <si>
    <t>24.</t>
  </si>
  <si>
    <t xml:space="preserve">Kurtka damska i męska </t>
  </si>
  <si>
    <t>23.</t>
  </si>
  <si>
    <t>Bluza damska i męska typu polar z membraną w kolorze ciemnozielonym</t>
  </si>
  <si>
    <t>22.</t>
  </si>
  <si>
    <t>Kamizelka letnia damska i męska w kolorze ciemnooliwkowym</t>
  </si>
  <si>
    <t>21.</t>
  </si>
  <si>
    <t>Spodnie damskie i męskie z kieszenią w kolorze ciemnooliwkowym</t>
  </si>
  <si>
    <t>20.</t>
  </si>
  <si>
    <t>Koszula damska i męska z krótkim rękawem w kolorze oliwkowym (z oznakami)*</t>
  </si>
  <si>
    <t>19.</t>
  </si>
  <si>
    <t>Koszula damska i męska z długim rękawem w kolorze oliwkowym z oznakami)*</t>
  </si>
  <si>
    <t>18.</t>
  </si>
  <si>
    <t>Mundur codzienny leśnika</t>
  </si>
  <si>
    <t>Trzewiki zimowe męskie w kolorze brązowym</t>
  </si>
  <si>
    <t>17.</t>
  </si>
  <si>
    <t>Kozaki zimowe damskie w kolorze brązowym</t>
  </si>
  <si>
    <t>16.</t>
  </si>
  <si>
    <t>Półbuty męskie w kolorze brązowym</t>
  </si>
  <si>
    <t>15.</t>
  </si>
  <si>
    <t>Czółenka damskie w kolorze brązowym</t>
  </si>
  <si>
    <t>14.</t>
  </si>
  <si>
    <t>Skarpety do munduru wyjściowego w kolorze oliwkowym</t>
  </si>
  <si>
    <t>13.</t>
  </si>
  <si>
    <t>Szalik w kolorze ciemnooliwkowym</t>
  </si>
  <si>
    <t>12.</t>
  </si>
  <si>
    <t>Rękawice skórzane damski i męskie w kolorze brązowym</t>
  </si>
  <si>
    <t>11.</t>
  </si>
  <si>
    <t>Krawat w kolorze ciemnozielonym</t>
  </si>
  <si>
    <t>10.</t>
  </si>
  <si>
    <t>Pasek wąski skórzany do spodni lub spódnicy w kolorze brązowym</t>
  </si>
  <si>
    <t>9.</t>
  </si>
  <si>
    <t>Kapelusz w kolorze ciemnozielonym (z gałązką modrzewiową)***</t>
  </si>
  <si>
    <t>8.</t>
  </si>
  <si>
    <t>Czapka typu maciejówka w kolorze oliwkowozielonym (z wizerunkiem godła)**</t>
  </si>
  <si>
    <t>7.</t>
  </si>
  <si>
    <t>Koszula damska i męska z krótkim rękawem w kolorze białym (z oznakami)*</t>
  </si>
  <si>
    <t>6.</t>
  </si>
  <si>
    <t>Koszula damska i męska z długim rękawem w kolorze białym</t>
  </si>
  <si>
    <t>5.</t>
  </si>
  <si>
    <t>Płaszcz z podpinką damski i męski w kolorze ciemnooliwkowym</t>
  </si>
  <si>
    <t>4.</t>
  </si>
  <si>
    <t>Spódnica w kolorze oliwkowozielonym</t>
  </si>
  <si>
    <t>3.</t>
  </si>
  <si>
    <t>Spodnie damskie i męski w kolorze oliwkowozielonym</t>
  </si>
  <si>
    <t>2.</t>
  </si>
  <si>
    <t>Marynarka damska i męska w kolorze oliwkowozielonym</t>
  </si>
  <si>
    <t>1.</t>
  </si>
  <si>
    <t xml:space="preserve">                     Mundur wyjściowy leśnika</t>
  </si>
  <si>
    <t>J.m</t>
  </si>
  <si>
    <t>wartość netto razem (zł)</t>
  </si>
  <si>
    <t>cena jednostkowa netto (zł)</t>
  </si>
  <si>
    <t>Ilość</t>
  </si>
  <si>
    <t>Rodzaj elementu umundurowania</t>
  </si>
  <si>
    <t>Lp.</t>
  </si>
  <si>
    <t>……………………………………………………………………………</t>
  </si>
  <si>
    <t>………………………………………………………..</t>
  </si>
  <si>
    <t xml:space="preserve">                      miejscowość i data</t>
  </si>
  <si>
    <t>___________________________________</t>
  </si>
  <si>
    <t>(Dokument musi być podpisany kwalifikowanym podpisem elektronicznym, podpisem zaufanym lub podpisem osobistym przez osobę (osoby) uprawnione do składania oświadczeń woli w imieniu Wykonawcy)</t>
  </si>
  <si>
    <t>Załącznik nr 1.1. do SW/ Załącznik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</si>
</sst>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b/>
      <sz val="14"/>
      <color theme="1"/>
      <name val="Cambria"/>
      <family val="1"/>
      <charset val="238"/>
    </font>
    <font>
      <b/>
      <sz val="11"/>
      <color rgb="FF000000"/>
      <name val="Cambria"/>
      <family val="1"/>
      <charset val="238"/>
    </font>
    <font>
      <sz val="11"/>
      <color rgb="FF000000"/>
      <name val="Cambria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7" xfId="0" applyFont="1" applyBorder="1"/>
    <xf numFmtId="1" fontId="6" fillId="0" borderId="5" xfId="0" applyNumberFormat="1" applyFont="1" applyBorder="1" applyAlignment="1">
      <alignment horizontal="center" vertical="center"/>
    </xf>
    <xf numFmtId="0" fontId="5" fillId="0" borderId="11" xfId="0" applyFont="1" applyBorder="1"/>
    <xf numFmtId="0" fontId="5" fillId="0" borderId="8" xfId="0" applyFont="1" applyBorder="1"/>
    <xf numFmtId="1" fontId="6" fillId="0" borderId="14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0" fontId="5" fillId="0" borderId="13" xfId="0" applyFont="1" applyBorder="1"/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4" borderId="26" xfId="0" applyFont="1" applyFill="1" applyBorder="1" applyAlignment="1">
      <alignment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vertical="center"/>
    </xf>
    <xf numFmtId="0" fontId="8" fillId="3" borderId="9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vertical="center" wrapText="1"/>
    </xf>
    <xf numFmtId="0" fontId="8" fillId="5" borderId="8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2" fontId="5" fillId="2" borderId="5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 wrapText="1"/>
    </xf>
    <xf numFmtId="0" fontId="6" fillId="6" borderId="23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vertical="center" wrapText="1"/>
    </xf>
    <xf numFmtId="0" fontId="8" fillId="4" borderId="22" xfId="0" applyFont="1" applyFill="1" applyBorder="1" applyAlignment="1">
      <alignment vertical="center" wrapText="1"/>
    </xf>
    <xf numFmtId="0" fontId="8" fillId="4" borderId="19" xfId="0" applyFont="1" applyFill="1" applyBorder="1" applyAlignment="1">
      <alignment vertical="center" wrapText="1"/>
    </xf>
    <xf numFmtId="0" fontId="9" fillId="4" borderId="17" xfId="0" applyFont="1" applyFill="1" applyBorder="1" applyAlignment="1">
      <alignment horizontal="left" vertical="center" wrapText="1"/>
    </xf>
    <xf numFmtId="0" fontId="9" fillId="4" borderId="16" xfId="0" applyFont="1" applyFill="1" applyBorder="1" applyAlignment="1">
      <alignment horizontal="left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590F4-5B99-4C50-B1B6-47CAE06C1CE5}">
  <sheetPr codeName="Arkusz2"/>
  <dimension ref="B4:H63"/>
  <sheetViews>
    <sheetView tabSelected="1" workbookViewId="0">
      <selection activeCell="M7" sqref="M7"/>
    </sheetView>
  </sheetViews>
  <sheetFormatPr defaultRowHeight="14.4" x14ac:dyDescent="0.3"/>
  <cols>
    <col min="3" max="3" width="42.5546875" customWidth="1"/>
    <col min="4" max="4" width="8.44140625" customWidth="1"/>
    <col min="5" max="5" width="8.88671875" style="5"/>
    <col min="6" max="6" width="14.77734375" customWidth="1"/>
  </cols>
  <sheetData>
    <row r="4" spans="2:8" ht="15" thickBot="1" x14ac:dyDescent="0.35">
      <c r="E4" s="67" t="s">
        <v>93</v>
      </c>
      <c r="F4" s="67"/>
      <c r="G4" s="67"/>
      <c r="H4" s="67"/>
    </row>
    <row r="5" spans="2:8" ht="14.4" customHeight="1" x14ac:dyDescent="0.3">
      <c r="B5" s="56" t="s">
        <v>87</v>
      </c>
      <c r="C5" s="59" t="s">
        <v>86</v>
      </c>
      <c r="D5" s="16"/>
      <c r="E5" s="56" t="s">
        <v>85</v>
      </c>
      <c r="F5" s="64" t="s">
        <v>84</v>
      </c>
      <c r="G5" s="47" t="s">
        <v>83</v>
      </c>
      <c r="H5" s="48"/>
    </row>
    <row r="6" spans="2:8" x14ac:dyDescent="0.3">
      <c r="B6" s="57"/>
      <c r="C6" s="60"/>
      <c r="D6" s="17" t="s">
        <v>82</v>
      </c>
      <c r="E6" s="57"/>
      <c r="F6" s="65"/>
      <c r="G6" s="49"/>
      <c r="H6" s="50"/>
    </row>
    <row r="7" spans="2:8" ht="15" thickBot="1" x14ac:dyDescent="0.35">
      <c r="B7" s="58"/>
      <c r="C7" s="61"/>
      <c r="D7" s="18"/>
      <c r="E7" s="58"/>
      <c r="F7" s="66"/>
      <c r="G7" s="51"/>
      <c r="H7" s="52"/>
    </row>
    <row r="8" spans="2:8" ht="15" customHeight="1" thickBot="1" x14ac:dyDescent="0.35">
      <c r="B8" s="62" t="s">
        <v>81</v>
      </c>
      <c r="C8" s="63"/>
      <c r="D8" s="63"/>
      <c r="E8" s="63"/>
      <c r="F8" s="7"/>
      <c r="G8" s="53"/>
      <c r="H8" s="54"/>
    </row>
    <row r="9" spans="2:8" ht="28.2" thickBot="1" x14ac:dyDescent="0.35">
      <c r="B9" s="19" t="s">
        <v>80</v>
      </c>
      <c r="C9" s="20" t="s">
        <v>79</v>
      </c>
      <c r="D9" s="21" t="s">
        <v>4</v>
      </c>
      <c r="E9" s="8">
        <v>30</v>
      </c>
      <c r="F9" s="7"/>
      <c r="G9" s="39">
        <f t="shared" ref="G9:G46" si="0">E9*F9</f>
        <v>0</v>
      </c>
      <c r="H9" s="40"/>
    </row>
    <row r="10" spans="2:8" ht="28.2" thickBot="1" x14ac:dyDescent="0.35">
      <c r="B10" s="22" t="s">
        <v>78</v>
      </c>
      <c r="C10" s="23" t="s">
        <v>77</v>
      </c>
      <c r="D10" s="24" t="s">
        <v>21</v>
      </c>
      <c r="E10" s="8">
        <v>20</v>
      </c>
      <c r="F10" s="9"/>
      <c r="G10" s="39">
        <f t="shared" si="0"/>
        <v>0</v>
      </c>
      <c r="H10" s="40"/>
    </row>
    <row r="11" spans="2:8" ht="15" thickBot="1" x14ac:dyDescent="0.35">
      <c r="B11" s="22" t="s">
        <v>76</v>
      </c>
      <c r="C11" s="25" t="s">
        <v>75</v>
      </c>
      <c r="D11" s="26" t="s">
        <v>4</v>
      </c>
      <c r="E11" s="8">
        <v>12</v>
      </c>
      <c r="F11" s="7"/>
      <c r="G11" s="39">
        <f t="shared" si="0"/>
        <v>0</v>
      </c>
      <c r="H11" s="40"/>
    </row>
    <row r="12" spans="2:8" ht="28.2" thickBot="1" x14ac:dyDescent="0.35">
      <c r="B12" s="22" t="s">
        <v>74</v>
      </c>
      <c r="C12" s="23" t="s">
        <v>73</v>
      </c>
      <c r="D12" s="26" t="s">
        <v>4</v>
      </c>
      <c r="E12" s="8">
        <v>10</v>
      </c>
      <c r="F12" s="7"/>
      <c r="G12" s="39">
        <f t="shared" si="0"/>
        <v>0</v>
      </c>
      <c r="H12" s="40"/>
    </row>
    <row r="13" spans="2:8" ht="28.2" thickBot="1" x14ac:dyDescent="0.35">
      <c r="B13" s="22" t="s">
        <v>72</v>
      </c>
      <c r="C13" s="23" t="s">
        <v>71</v>
      </c>
      <c r="D13" s="26" t="s">
        <v>4</v>
      </c>
      <c r="E13" s="8">
        <v>35</v>
      </c>
      <c r="F13" s="10"/>
      <c r="G13" s="39">
        <f t="shared" si="0"/>
        <v>0</v>
      </c>
      <c r="H13" s="40"/>
    </row>
    <row r="14" spans="2:8" ht="28.2" thickBot="1" x14ac:dyDescent="0.35">
      <c r="B14" s="22" t="s">
        <v>70</v>
      </c>
      <c r="C14" s="23" t="s">
        <v>69</v>
      </c>
      <c r="D14" s="26" t="s">
        <v>4</v>
      </c>
      <c r="E14" s="8">
        <v>35</v>
      </c>
      <c r="F14" s="7"/>
      <c r="G14" s="39">
        <f t="shared" si="0"/>
        <v>0</v>
      </c>
      <c r="H14" s="40"/>
    </row>
    <row r="15" spans="2:8" ht="42" thickBot="1" x14ac:dyDescent="0.35">
      <c r="B15" s="22" t="s">
        <v>68</v>
      </c>
      <c r="C15" s="23" t="s">
        <v>67</v>
      </c>
      <c r="D15" s="26" t="s">
        <v>4</v>
      </c>
      <c r="E15" s="8">
        <v>6</v>
      </c>
      <c r="F15" s="7"/>
      <c r="G15" s="39">
        <f t="shared" si="0"/>
        <v>0</v>
      </c>
      <c r="H15" s="40"/>
    </row>
    <row r="16" spans="2:8" ht="28.2" thickBot="1" x14ac:dyDescent="0.35">
      <c r="B16" s="22" t="s">
        <v>66</v>
      </c>
      <c r="C16" s="23" t="s">
        <v>65</v>
      </c>
      <c r="D16" s="26" t="s">
        <v>4</v>
      </c>
      <c r="E16" s="11">
        <v>6</v>
      </c>
      <c r="F16" s="7"/>
      <c r="G16" s="39">
        <f t="shared" si="0"/>
        <v>0</v>
      </c>
      <c r="H16" s="40"/>
    </row>
    <row r="17" spans="2:8" ht="28.2" thickBot="1" x14ac:dyDescent="0.35">
      <c r="B17" s="22" t="s">
        <v>64</v>
      </c>
      <c r="C17" s="23" t="s">
        <v>63</v>
      </c>
      <c r="D17" s="26" t="s">
        <v>4</v>
      </c>
      <c r="E17" s="8">
        <v>16</v>
      </c>
      <c r="F17" s="7"/>
      <c r="G17" s="39">
        <f t="shared" si="0"/>
        <v>0</v>
      </c>
      <c r="H17" s="40"/>
    </row>
    <row r="18" spans="2:8" ht="15" thickBot="1" x14ac:dyDescent="0.35">
      <c r="B18" s="22" t="s">
        <v>62</v>
      </c>
      <c r="C18" s="25" t="s">
        <v>61</v>
      </c>
      <c r="D18" s="26" t="s">
        <v>4</v>
      </c>
      <c r="E18" s="8">
        <v>14</v>
      </c>
      <c r="F18" s="7"/>
      <c r="G18" s="39">
        <f t="shared" si="0"/>
        <v>0</v>
      </c>
      <c r="H18" s="40"/>
    </row>
    <row r="19" spans="2:8" ht="28.2" thickBot="1" x14ac:dyDescent="0.35">
      <c r="B19" s="22" t="s">
        <v>60</v>
      </c>
      <c r="C19" s="23" t="s">
        <v>59</v>
      </c>
      <c r="D19" s="26" t="s">
        <v>21</v>
      </c>
      <c r="E19" s="8">
        <v>11</v>
      </c>
      <c r="F19" s="7"/>
      <c r="G19" s="39">
        <f t="shared" si="0"/>
        <v>0</v>
      </c>
      <c r="H19" s="40"/>
    </row>
    <row r="20" spans="2:8" ht="15" thickBot="1" x14ac:dyDescent="0.35">
      <c r="B20" s="22" t="s">
        <v>58</v>
      </c>
      <c r="C20" s="25" t="s">
        <v>57</v>
      </c>
      <c r="D20" s="26" t="s">
        <v>4</v>
      </c>
      <c r="E20" s="8">
        <v>19</v>
      </c>
      <c r="F20" s="7"/>
      <c r="G20" s="39">
        <f t="shared" si="0"/>
        <v>0</v>
      </c>
      <c r="H20" s="40"/>
    </row>
    <row r="21" spans="2:8" ht="28.2" thickBot="1" x14ac:dyDescent="0.35">
      <c r="B21" s="22" t="s">
        <v>56</v>
      </c>
      <c r="C21" s="23" t="s">
        <v>55</v>
      </c>
      <c r="D21" s="26" t="s">
        <v>21</v>
      </c>
      <c r="E21" s="8">
        <v>46</v>
      </c>
      <c r="F21" s="7"/>
      <c r="G21" s="39">
        <f t="shared" si="0"/>
        <v>0</v>
      </c>
      <c r="H21" s="40"/>
    </row>
    <row r="22" spans="2:8" ht="15" thickBot="1" x14ac:dyDescent="0.35">
      <c r="B22" s="22" t="s">
        <v>54</v>
      </c>
      <c r="C22" s="25" t="s">
        <v>53</v>
      </c>
      <c r="D22" s="26" t="s">
        <v>21</v>
      </c>
      <c r="E22" s="8">
        <v>7</v>
      </c>
      <c r="F22" s="9"/>
      <c r="G22" s="39">
        <f t="shared" si="0"/>
        <v>0</v>
      </c>
      <c r="H22" s="40"/>
    </row>
    <row r="23" spans="2:8" ht="15" thickBot="1" x14ac:dyDescent="0.35">
      <c r="B23" s="22" t="s">
        <v>52</v>
      </c>
      <c r="C23" s="25" t="s">
        <v>51</v>
      </c>
      <c r="D23" s="26" t="s">
        <v>21</v>
      </c>
      <c r="E23" s="12">
        <v>10</v>
      </c>
      <c r="F23" s="7"/>
      <c r="G23" s="39">
        <f t="shared" si="0"/>
        <v>0</v>
      </c>
      <c r="H23" s="40"/>
    </row>
    <row r="24" spans="2:8" ht="15" thickBot="1" x14ac:dyDescent="0.35">
      <c r="B24" s="22" t="s">
        <v>50</v>
      </c>
      <c r="C24" s="25" t="s">
        <v>49</v>
      </c>
      <c r="D24" s="26" t="s">
        <v>21</v>
      </c>
      <c r="E24" s="8">
        <v>7</v>
      </c>
      <c r="F24" s="9"/>
      <c r="G24" s="39">
        <f t="shared" si="0"/>
        <v>0</v>
      </c>
      <c r="H24" s="40"/>
    </row>
    <row r="25" spans="2:8" ht="15" thickBot="1" x14ac:dyDescent="0.35">
      <c r="B25" s="22" t="s">
        <v>48</v>
      </c>
      <c r="C25" s="25" t="s">
        <v>47</v>
      </c>
      <c r="D25" s="26" t="s">
        <v>21</v>
      </c>
      <c r="E25" s="11">
        <v>25</v>
      </c>
      <c r="F25" s="7"/>
      <c r="G25" s="39">
        <f t="shared" si="0"/>
        <v>0</v>
      </c>
      <c r="H25" s="40"/>
    </row>
    <row r="26" spans="2:8" ht="15" thickBot="1" x14ac:dyDescent="0.35">
      <c r="B26" s="27"/>
      <c r="C26" s="28" t="s">
        <v>46</v>
      </c>
      <c r="D26" s="28"/>
      <c r="E26" s="8"/>
      <c r="F26" s="7"/>
      <c r="G26" s="39">
        <f t="shared" si="0"/>
        <v>0</v>
      </c>
      <c r="H26" s="40"/>
    </row>
    <row r="27" spans="2:8" ht="28.2" thickBot="1" x14ac:dyDescent="0.35">
      <c r="B27" s="19" t="s">
        <v>45</v>
      </c>
      <c r="C27" s="20" t="s">
        <v>44</v>
      </c>
      <c r="D27" s="21" t="s">
        <v>4</v>
      </c>
      <c r="E27" s="8">
        <v>40</v>
      </c>
      <c r="F27" s="7"/>
      <c r="G27" s="39">
        <f t="shared" si="0"/>
        <v>0</v>
      </c>
      <c r="H27" s="40"/>
    </row>
    <row r="28" spans="2:8" ht="42" thickBot="1" x14ac:dyDescent="0.35">
      <c r="B28" s="22" t="s">
        <v>43</v>
      </c>
      <c r="C28" s="23" t="s">
        <v>42</v>
      </c>
      <c r="D28" s="21" t="s">
        <v>4</v>
      </c>
      <c r="E28" s="8">
        <v>28</v>
      </c>
      <c r="F28" s="7"/>
      <c r="G28" s="39">
        <f t="shared" si="0"/>
        <v>0</v>
      </c>
      <c r="H28" s="40"/>
    </row>
    <row r="29" spans="2:8" ht="28.2" thickBot="1" x14ac:dyDescent="0.35">
      <c r="B29" s="22" t="s">
        <v>41</v>
      </c>
      <c r="C29" s="23" t="s">
        <v>40</v>
      </c>
      <c r="D29" s="24" t="s">
        <v>21</v>
      </c>
      <c r="E29" s="8">
        <v>17</v>
      </c>
      <c r="F29" s="10"/>
      <c r="G29" s="39">
        <f t="shared" si="0"/>
        <v>0</v>
      </c>
      <c r="H29" s="40"/>
    </row>
    <row r="30" spans="2:8" ht="28.2" thickBot="1" x14ac:dyDescent="0.35">
      <c r="B30" s="22" t="s">
        <v>39</v>
      </c>
      <c r="C30" s="23" t="s">
        <v>38</v>
      </c>
      <c r="D30" s="24" t="s">
        <v>4</v>
      </c>
      <c r="E30" s="8">
        <v>10</v>
      </c>
      <c r="F30" s="7"/>
      <c r="G30" s="39">
        <f t="shared" si="0"/>
        <v>0</v>
      </c>
      <c r="H30" s="40"/>
    </row>
    <row r="31" spans="2:8" ht="28.2" thickBot="1" x14ac:dyDescent="0.35">
      <c r="B31" s="22" t="s">
        <v>37</v>
      </c>
      <c r="C31" s="23" t="s">
        <v>36</v>
      </c>
      <c r="D31" s="24" t="s">
        <v>4</v>
      </c>
      <c r="E31" s="8">
        <v>15</v>
      </c>
      <c r="F31" s="7"/>
      <c r="G31" s="39">
        <f t="shared" si="0"/>
        <v>0</v>
      </c>
      <c r="H31" s="40"/>
    </row>
    <row r="32" spans="2:8" ht="15" thickBot="1" x14ac:dyDescent="0.35">
      <c r="B32" s="22" t="s">
        <v>35</v>
      </c>
      <c r="C32" s="25" t="s">
        <v>34</v>
      </c>
      <c r="D32" s="24" t="s">
        <v>4</v>
      </c>
      <c r="E32" s="8">
        <v>25</v>
      </c>
      <c r="F32" s="7"/>
      <c r="G32" s="39">
        <f t="shared" si="0"/>
        <v>0</v>
      </c>
      <c r="H32" s="40"/>
    </row>
    <row r="33" spans="2:8" ht="42" thickBot="1" x14ac:dyDescent="0.35">
      <c r="B33" s="22" t="s">
        <v>33</v>
      </c>
      <c r="C33" s="23" t="s">
        <v>32</v>
      </c>
      <c r="D33" s="24" t="s">
        <v>4</v>
      </c>
      <c r="E33" s="8">
        <v>7</v>
      </c>
      <c r="F33" s="7"/>
      <c r="G33" s="39">
        <f t="shared" si="0"/>
        <v>0</v>
      </c>
      <c r="H33" s="40"/>
    </row>
    <row r="34" spans="2:8" ht="28.2" thickBot="1" x14ac:dyDescent="0.35">
      <c r="B34" s="22" t="s">
        <v>31</v>
      </c>
      <c r="C34" s="23" t="s">
        <v>30</v>
      </c>
      <c r="D34" s="24" t="s">
        <v>4</v>
      </c>
      <c r="E34" s="8">
        <v>15</v>
      </c>
      <c r="F34" s="7"/>
      <c r="G34" s="39">
        <f t="shared" si="0"/>
        <v>0</v>
      </c>
      <c r="H34" s="40"/>
    </row>
    <row r="35" spans="2:8" ht="28.2" thickBot="1" x14ac:dyDescent="0.35">
      <c r="B35" s="22" t="s">
        <v>29</v>
      </c>
      <c r="C35" s="23" t="s">
        <v>28</v>
      </c>
      <c r="D35" s="24" t="s">
        <v>4</v>
      </c>
      <c r="E35" s="8">
        <v>14</v>
      </c>
      <c r="F35" s="13"/>
      <c r="G35" s="39">
        <f t="shared" si="0"/>
        <v>0</v>
      </c>
      <c r="H35" s="40"/>
    </row>
    <row r="36" spans="2:8" ht="28.2" thickBot="1" x14ac:dyDescent="0.35">
      <c r="B36" s="22" t="s">
        <v>27</v>
      </c>
      <c r="C36" s="23" t="s">
        <v>26</v>
      </c>
      <c r="D36" s="24" t="s">
        <v>21</v>
      </c>
      <c r="E36" s="8">
        <v>45</v>
      </c>
      <c r="F36" s="7"/>
      <c r="G36" s="39">
        <f t="shared" si="0"/>
        <v>0</v>
      </c>
      <c r="H36" s="40"/>
    </row>
    <row r="37" spans="2:8" ht="28.2" thickBot="1" x14ac:dyDescent="0.35">
      <c r="B37" s="29" t="s">
        <v>25</v>
      </c>
      <c r="C37" s="30" t="s">
        <v>24</v>
      </c>
      <c r="D37" s="31" t="s">
        <v>21</v>
      </c>
      <c r="E37" s="8">
        <v>56</v>
      </c>
      <c r="F37" s="7"/>
      <c r="G37" s="39">
        <f t="shared" si="0"/>
        <v>0</v>
      </c>
      <c r="H37" s="40"/>
    </row>
    <row r="38" spans="2:8" ht="28.2" thickBot="1" x14ac:dyDescent="0.35">
      <c r="B38" s="22" t="s">
        <v>23</v>
      </c>
      <c r="C38" s="23" t="s">
        <v>22</v>
      </c>
      <c r="D38" s="24" t="s">
        <v>21</v>
      </c>
      <c r="E38" s="11">
        <v>29</v>
      </c>
      <c r="F38" s="13"/>
      <c r="G38" s="39">
        <f t="shared" si="0"/>
        <v>0</v>
      </c>
      <c r="H38" s="40"/>
    </row>
    <row r="39" spans="2:8" ht="15" thickBot="1" x14ac:dyDescent="0.35">
      <c r="B39" s="32"/>
      <c r="C39" s="33" t="s">
        <v>20</v>
      </c>
      <c r="D39" s="33"/>
      <c r="E39" s="33"/>
      <c r="F39" s="7"/>
      <c r="G39" s="39">
        <f t="shared" si="0"/>
        <v>0</v>
      </c>
      <c r="H39" s="40"/>
    </row>
    <row r="40" spans="2:8" ht="28.2" thickBot="1" x14ac:dyDescent="0.35">
      <c r="B40" s="19" t="s">
        <v>19</v>
      </c>
      <c r="C40" s="20" t="s">
        <v>18</v>
      </c>
      <c r="D40" s="34" t="s">
        <v>17</v>
      </c>
      <c r="E40" s="35">
        <v>3</v>
      </c>
      <c r="F40" s="7"/>
      <c r="G40" s="39">
        <f t="shared" si="0"/>
        <v>0</v>
      </c>
      <c r="H40" s="40"/>
    </row>
    <row r="41" spans="2:8" ht="15" thickBot="1" x14ac:dyDescent="0.35">
      <c r="B41" s="22" t="s">
        <v>16</v>
      </c>
      <c r="C41" s="25" t="s">
        <v>15</v>
      </c>
      <c r="D41" s="36" t="s">
        <v>4</v>
      </c>
      <c r="E41" s="26">
        <v>12</v>
      </c>
      <c r="F41" s="10"/>
      <c r="G41" s="39">
        <f t="shared" si="0"/>
        <v>0</v>
      </c>
      <c r="H41" s="40"/>
    </row>
    <row r="42" spans="2:8" ht="15" thickBot="1" x14ac:dyDescent="0.35">
      <c r="B42" s="22" t="s">
        <v>14</v>
      </c>
      <c r="C42" s="25" t="s">
        <v>13</v>
      </c>
      <c r="D42" s="36" t="s">
        <v>4</v>
      </c>
      <c r="E42" s="26">
        <v>3</v>
      </c>
      <c r="F42" s="9"/>
      <c r="G42" s="39">
        <f t="shared" si="0"/>
        <v>0</v>
      </c>
      <c r="H42" s="40"/>
    </row>
    <row r="43" spans="2:8" ht="15" thickBot="1" x14ac:dyDescent="0.35">
      <c r="B43" s="22" t="s">
        <v>12</v>
      </c>
      <c r="C43" s="25" t="s">
        <v>11</v>
      </c>
      <c r="D43" s="36" t="s">
        <v>4</v>
      </c>
      <c r="E43" s="26">
        <v>0</v>
      </c>
      <c r="F43" s="7"/>
      <c r="G43" s="39">
        <f t="shared" si="0"/>
        <v>0</v>
      </c>
      <c r="H43" s="40"/>
    </row>
    <row r="44" spans="2:8" ht="15" thickBot="1" x14ac:dyDescent="0.35">
      <c r="B44" s="22" t="s">
        <v>10</v>
      </c>
      <c r="C44" s="25" t="s">
        <v>9</v>
      </c>
      <c r="D44" s="36" t="s">
        <v>4</v>
      </c>
      <c r="E44" s="26">
        <v>2</v>
      </c>
      <c r="F44" s="10"/>
      <c r="G44" s="39">
        <f t="shared" si="0"/>
        <v>0</v>
      </c>
      <c r="H44" s="40"/>
    </row>
    <row r="45" spans="2:8" ht="28.2" thickBot="1" x14ac:dyDescent="0.35">
      <c r="B45" s="22" t="s">
        <v>8</v>
      </c>
      <c r="C45" s="23" t="s">
        <v>7</v>
      </c>
      <c r="D45" s="36" t="s">
        <v>4</v>
      </c>
      <c r="E45" s="26">
        <v>2</v>
      </c>
      <c r="F45" s="10"/>
      <c r="G45" s="39">
        <f t="shared" si="0"/>
        <v>0</v>
      </c>
      <c r="H45" s="40"/>
    </row>
    <row r="46" spans="2:8" ht="28.2" thickBot="1" x14ac:dyDescent="0.35">
      <c r="B46" s="22" t="s">
        <v>6</v>
      </c>
      <c r="C46" s="23" t="s">
        <v>5</v>
      </c>
      <c r="D46" s="36" t="s">
        <v>4</v>
      </c>
      <c r="E46" s="37">
        <v>2</v>
      </c>
      <c r="F46" s="10"/>
      <c r="G46" s="39">
        <f t="shared" si="0"/>
        <v>0</v>
      </c>
      <c r="H46" s="40"/>
    </row>
    <row r="47" spans="2:8" ht="18" thickBot="1" x14ac:dyDescent="0.35">
      <c r="B47" s="41" t="s">
        <v>3</v>
      </c>
      <c r="C47" s="42"/>
      <c r="D47" s="38" t="s">
        <v>2</v>
      </c>
      <c r="E47" s="14" t="s">
        <v>2</v>
      </c>
      <c r="F47" s="15" t="s">
        <v>2</v>
      </c>
      <c r="G47" s="43">
        <f>SUM(G9:H46)</f>
        <v>0</v>
      </c>
      <c r="H47" s="44"/>
    </row>
    <row r="49" spans="3:8" ht="15" thickBot="1" x14ac:dyDescent="0.35"/>
    <row r="50" spans="3:8" x14ac:dyDescent="0.3">
      <c r="C50" s="2" t="s">
        <v>1</v>
      </c>
    </row>
    <row r="51" spans="3:8" x14ac:dyDescent="0.3">
      <c r="C51" s="45">
        <f>G47*0.23</f>
        <v>0</v>
      </c>
    </row>
    <row r="52" spans="3:8" ht="15" thickBot="1" x14ac:dyDescent="0.35">
      <c r="C52" s="46"/>
    </row>
    <row r="53" spans="3:8" x14ac:dyDescent="0.3">
      <c r="C53" s="1" t="s">
        <v>0</v>
      </c>
    </row>
    <row r="54" spans="3:8" x14ac:dyDescent="0.3">
      <c r="C54" s="45">
        <f>+C51+G47</f>
        <v>0</v>
      </c>
    </row>
    <row r="55" spans="3:8" ht="15" thickBot="1" x14ac:dyDescent="0.35">
      <c r="C55" s="46"/>
    </row>
    <row r="60" spans="3:8" x14ac:dyDescent="0.3">
      <c r="C60" s="3" t="s">
        <v>88</v>
      </c>
      <c r="D60" s="3"/>
      <c r="E60" s="6" t="s">
        <v>89</v>
      </c>
      <c r="F60" s="3"/>
      <c r="G60" s="3"/>
    </row>
    <row r="61" spans="3:8" x14ac:dyDescent="0.3">
      <c r="C61" s="3" t="s">
        <v>90</v>
      </c>
      <c r="D61" s="3"/>
      <c r="E61" s="6" t="s">
        <v>91</v>
      </c>
      <c r="F61" s="3"/>
      <c r="G61" s="3"/>
    </row>
    <row r="62" spans="3:8" ht="112.8" customHeight="1" x14ac:dyDescent="0.3">
      <c r="C62" s="3"/>
      <c r="D62" s="3"/>
      <c r="E62" s="55" t="s">
        <v>92</v>
      </c>
      <c r="F62" s="55"/>
      <c r="G62" s="55"/>
      <c r="H62" s="4"/>
    </row>
    <row r="63" spans="3:8" x14ac:dyDescent="0.3">
      <c r="C63" s="3"/>
      <c r="D63" s="3"/>
      <c r="E63" s="6"/>
      <c r="F63" s="3"/>
      <c r="G63" s="3"/>
    </row>
  </sheetData>
  <mergeCells count="51">
    <mergeCell ref="E4:H4"/>
    <mergeCell ref="B5:B7"/>
    <mergeCell ref="C5:C7"/>
    <mergeCell ref="E5:E7"/>
    <mergeCell ref="B8:E8"/>
    <mergeCell ref="F5:F7"/>
    <mergeCell ref="E62:G62"/>
    <mergeCell ref="G15:H15"/>
    <mergeCell ref="G16:H16"/>
    <mergeCell ref="G17:H17"/>
    <mergeCell ref="G21:H21"/>
    <mergeCell ref="G20:H20"/>
    <mergeCell ref="G19:H19"/>
    <mergeCell ref="G24:H24"/>
    <mergeCell ref="G22:H22"/>
    <mergeCell ref="G34:H34"/>
    <mergeCell ref="G32:H32"/>
    <mergeCell ref="G41:H41"/>
    <mergeCell ref="G42:H42"/>
    <mergeCell ref="G43:H43"/>
    <mergeCell ref="G44:H44"/>
    <mergeCell ref="G33:H33"/>
    <mergeCell ref="G30:H30"/>
    <mergeCell ref="G5:H7"/>
    <mergeCell ref="G8:H8"/>
    <mergeCell ref="G11:H11"/>
    <mergeCell ref="G10:H10"/>
    <mergeCell ref="G9:H9"/>
    <mergeCell ref="C54:C55"/>
    <mergeCell ref="G46:H46"/>
    <mergeCell ref="G45:H45"/>
    <mergeCell ref="G36:H36"/>
    <mergeCell ref="G35:H35"/>
    <mergeCell ref="G38:H38"/>
    <mergeCell ref="G37:H37"/>
    <mergeCell ref="G39:H39"/>
    <mergeCell ref="G40:H40"/>
    <mergeCell ref="B47:C47"/>
    <mergeCell ref="G47:H47"/>
    <mergeCell ref="C51:C52"/>
    <mergeCell ref="G12:H12"/>
    <mergeCell ref="G13:H13"/>
    <mergeCell ref="G14:H14"/>
    <mergeCell ref="G29:H29"/>
    <mergeCell ref="G31:H31"/>
    <mergeCell ref="G18:H18"/>
    <mergeCell ref="G28:H28"/>
    <mergeCell ref="G27:H27"/>
    <mergeCell ref="G26:H26"/>
    <mergeCell ref="G25:H25"/>
    <mergeCell ref="G23:H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Janus - Nadleśnictwo Suchedniów</dc:creator>
  <cp:lastModifiedBy>Olga Janus - Nadleśnictwo Suchedniów</cp:lastModifiedBy>
  <dcterms:created xsi:type="dcterms:W3CDTF">2024-10-03T13:08:11Z</dcterms:created>
  <dcterms:modified xsi:type="dcterms:W3CDTF">2024-10-07T09:50:34Z</dcterms:modified>
</cp:coreProperties>
</file>